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4.xml.rels" ContentType="application/vnd.openxmlformats-package.relationship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otal" sheetId="1" state="visible" r:id="rId2"/>
    <sheet name="meuble" sheetId="2" state="visible" r:id="rId3"/>
    <sheet name="Cuve" sheetId="3" state="visible" r:id="rId4"/>
    <sheet name="Tuyauterie" sheetId="4" state="visible" r:id="rId5"/>
    <sheet name="Osmolateur" sheetId="5" state="visible" r:id="rId6"/>
    <sheet name="Décante" sheetId="6" state="visible" r:id="rId7"/>
    <sheet name="Electricité" sheetId="7" state="visible" r:id="rId8"/>
    <sheet name="Eclairages" sheetId="8" state="visible" r:id="rId9"/>
    <sheet name="electroAqua" sheetId="9" state="visible" r:id="rId10"/>
    <sheet name="Osmoseur" sheetId="10" state="visible" r:id="rId11"/>
    <sheet name="substrat + PVs" sheetId="11" state="visible" r:id="rId12"/>
    <sheet name="Sels+eau" sheetId="12" state="visible" r:id="rId1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<sst xmlns="http://schemas.openxmlformats.org/spreadsheetml/2006/main" count="307" uniqueCount="118">
  <si>
    <t xml:space="preserve">Nom</t>
  </si>
  <si>
    <t xml:space="preserve">Total</t>
  </si>
  <si>
    <t xml:space="preserve">Dimention</t>
  </si>
  <si>
    <t xml:space="preserve">Meuble</t>
  </si>
  <si>
    <t xml:space="preserve">Cuve</t>
  </si>
  <si>
    <t xml:space="preserve">Reserve</t>
  </si>
  <si>
    <t xml:space="preserve">Decante</t>
  </si>
  <si>
    <t xml:space="preserve">L</t>
  </si>
  <si>
    <t xml:space="preserve">l</t>
  </si>
  <si>
    <t xml:space="preserve">Tuyauterie</t>
  </si>
  <si>
    <t xml:space="preserve">H</t>
  </si>
  <si>
    <t xml:space="preserve">Osmolateur</t>
  </si>
  <si>
    <t xml:space="preserve">Décante</t>
  </si>
  <si>
    <t xml:space="preserve">Electricité</t>
  </si>
  <si>
    <t xml:space="preserve">Eclairages</t>
  </si>
  <si>
    <t xml:space="preserve">ElectroAqua</t>
  </si>
  <si>
    <t xml:space="preserve">Osmoseur</t>
  </si>
  <si>
    <t xml:space="preserve">Substrat + Pvs</t>
  </si>
  <si>
    <t xml:space="preserve">sels+eau</t>
  </si>
  <si>
    <t xml:space="preserve">Prix redsea</t>
  </si>
  <si>
    <t xml:space="preserve">diff redsea</t>
  </si>
  <si>
    <t xml:space="preserve">Matériels</t>
  </si>
  <si>
    <t xml:space="preserve">Ref</t>
  </si>
  <si>
    <t xml:space="preserve">PU</t>
  </si>
  <si>
    <t xml:space="preserve">Nombre</t>
  </si>
  <si>
    <t xml:space="preserve">total</t>
  </si>
  <si>
    <t xml:space="preserve">Remarques</t>
  </si>
  <si>
    <t xml:space="preserve">Site</t>
  </si>
  <si>
    <t xml:space="preserve">Date D'achat</t>
  </si>
  <si>
    <t xml:space="preserve">Peinture</t>
  </si>
  <si>
    <t xml:space="preserve">Contreplaqué marine</t>
  </si>
  <si>
    <t xml:space="preserve">https://www.laboutiquedubois.com/panneau-contreplaque-marine-1037.html</t>
  </si>
  <si>
    <t xml:space="preserve">Contreplaqué</t>
  </si>
  <si>
    <t xml:space="preserve">Fait</t>
  </si>
  <si>
    <t xml:space="preserve">Joint uniseal® 32mm</t>
  </si>
  <si>
    <t xml:space="preserve">Neo3plus</t>
  </si>
  <si>
    <t xml:space="preserve">Coude 90 32mm</t>
  </si>
  <si>
    <t xml:space="preserve">aquastore</t>
  </si>
  <si>
    <t xml:space="preserve">Vanne 32mm</t>
  </si>
  <si>
    <t xml:space="preserve">Tube 32mm</t>
  </si>
  <si>
    <t xml:space="preserve">Embout cannelé 32mm</t>
  </si>
  <si>
    <t xml:space="preserve">Tuyau souple 32mm</t>
  </si>
  <si>
    <t xml:space="preserve">garda-aquatic</t>
  </si>
  <si>
    <t xml:space="preserve">T 32mm</t>
  </si>
  <si>
    <t xml:space="preserve">Bouchon 32mm</t>
  </si>
  <si>
    <t xml:space="preserve">Joint uniseal® 20mm</t>
  </si>
  <si>
    <t xml:space="preserve">Tuyau souple 20mm</t>
  </si>
  <si>
    <t xml:space="preserve">tube 20mm</t>
  </si>
  <si>
    <t xml:space="preserve">Embout cannelé 20mm</t>
  </si>
  <si>
    <t xml:space="preserve">Coude 90 20mm</t>
  </si>
  <si>
    <t xml:space="preserve">Colle PVC</t>
  </si>
  <si>
    <t xml:space="preserve">Colle N-30 pour PVC - 250ml</t>
  </si>
  <si>
    <t xml:space="preserve">Sac perlon</t>
  </si>
  <si>
    <t xml:space="preserve">Fabriqué</t>
  </si>
  <si>
    <t xml:space="preserve">Peigne</t>
  </si>
  <si>
    <t xml:space="preserve">Pompe Osmlolateur</t>
  </si>
  <si>
    <t xml:space="preserve">Mini Micro Submersible Pompe À Eau</t>
  </si>
  <si>
    <t xml:space="preserve">Aliexpress</t>
  </si>
  <si>
    <t xml:space="preserve">Capteur niveau eau</t>
  </si>
  <si>
    <t xml:space="preserve">Ecumeurs</t>
  </si>
  <si>
    <t xml:space="preserve">Curve A5</t>
  </si>
  <si>
    <t xml:space="preserve">Mini 2X voulume du fabricant</t>
  </si>
  <si>
    <t xml:space="preserve">pompes remontés</t>
  </si>
  <si>
    <t xml:space="preserve">3 et 4 X volumes du bac par heure
Soit 11L/min</t>
  </si>
  <si>
    <t xml:space="preserve">fond tech</t>
  </si>
  <si>
    <t xml:space="preserve">verre normal bord brut</t>
  </si>
  <si>
    <t xml:space="preserve">AV/AR tech</t>
  </si>
  <si>
    <t xml:space="preserve">cotés tech</t>
  </si>
  <si>
    <t xml:space="preserve">Lame</t>
  </si>
  <si>
    <t xml:space="preserve">Colle</t>
  </si>
  <si>
    <t xml:space="preserve">pistolet </t>
  </si>
  <si>
    <t xml:space="preserve">foret 45mm</t>
  </si>
  <si>
    <t xml:space="preserve">Mousse</t>
  </si>
  <si>
    <t xml:space="preserve">Bac reserve eau</t>
  </si>
  <si>
    <t xml:space="preserve">Rail DIN</t>
  </si>
  <si>
    <t xml:space="preserve">nombre de module 
15 prise + 2 dijoncteur
+ emplacement Ordinateur</t>
  </si>
  <si>
    <t xml:space="preserve">Magasin de bricolage</t>
  </si>
  <si>
    <t xml:space="preserve">disjoncteur</t>
  </si>
  <si>
    <t xml:space="preserve">Prise electrique</t>
  </si>
  <si>
    <t xml:space="preserve">Leds</t>
  </si>
  <si>
    <t xml:space="preserve">(manque led vert)</t>
  </si>
  <si>
    <t xml:space="preserve">Leds UV</t>
  </si>
  <si>
    <t xml:space="preserve">Regle aluminium</t>
  </si>
  <si>
    <t xml:space="preserve">Alimentation 12V</t>
  </si>
  <si>
    <t xml:space="preserve">Recupération</t>
  </si>
  <si>
    <t xml:space="preserve">Carte Commande</t>
  </si>
  <si>
    <t xml:space="preserve">SeedStudio</t>
  </si>
  <si>
    <t xml:space="preserve">Circuit par led</t>
  </si>
  <si>
    <t xml:space="preserve">Pieds</t>
  </si>
  <si>
    <t xml:space="preserve">Ventilateur</t>
  </si>
  <si>
    <t xml:space="preserve">Lentille</t>
  </si>
  <si>
    <t xml:space="preserve">Vis M2</t>
  </si>
  <si>
    <t xml:space="preserve">Vis M3</t>
  </si>
  <si>
    <t xml:space="preserve">Vis ventilateur ??</t>
  </si>
  <si>
    <t xml:space="preserve">Vis montage ??</t>
  </si>
  <si>
    <t xml:space="preserve">Resistance</t>
  </si>
  <si>
    <t xml:space="preserve">Pompe de brassage</t>
  </si>
  <si>
    <t xml:space="preserve">40X le volume =&gt; 7200 L</t>
  </si>
  <si>
    <t xml:space="preserve">Chauffage</t>
  </si>
  <si>
    <t xml:space="preserve">Ecumeur</t>
  </si>
  <si>
    <t xml:space="preserve">Pompe de remonté</t>
  </si>
  <si>
    <t xml:space="preserve">Pompe </t>
  </si>
  <si>
    <t xml:space="preserve">Manomano</t>
  </si>
  <si>
    <t xml:space="preserve">TDS metre</t>
  </si>
  <si>
    <t xml:space="preserve">Robiné double</t>
  </si>
  <si>
    <t xml:space="preserve">Sortie pompe</t>
  </si>
  <si>
    <t xml:space="preserve">Sable</t>
  </si>
  <si>
    <t xml:space="preserve">AQUA MEDIC Bali Sand 0,5-1,2mm - 10 kg</t>
  </si>
  <si>
    <t xml:space="preserve">15Kg</t>
  </si>
  <si>
    <t xml:space="preserve">Aquastore</t>
  </si>
  <si>
    <t xml:space="preserve">PV</t>
  </si>
  <si>
    <t xml:space="preserve">7kg</t>
  </si>
  <si>
    <t xml:space="preserve">Marinehome</t>
  </si>
  <si>
    <t xml:space="preserve">Reefrock</t>
  </si>
  <si>
    <t xml:space="preserve">14kg</t>
  </si>
  <si>
    <t xml:space="preserve">35g/L =&gt; 1025 200L=&gt; 7Kg</t>
  </si>
  <si>
    <t xml:space="preserve">Marine home</t>
  </si>
  <si>
    <t xml:space="preserve">Septembre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</si>
</sst>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dd\-mmm"/>
  </numFmts>
  <fonts count="7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333333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19161B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10D0C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6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69A2E"/>
      <rgbColor rgb="FF000080"/>
      <rgbColor rgb="FF808000"/>
      <rgbColor rgb="FF780373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19161B"/>
      <rgbColor rgb="FF333300"/>
      <rgbColor rgb="FFF10D0C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://www.aqua-store.fr/colle-pvc-pour-aquarium/3026-colle-n-30-pour-pvc-250ml-8436023351393.htm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8" activeCellId="0" sqref="B8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9"/>
  </cols>
  <sheetData>
    <row r="1" customFormat="false" ht="14.25" hidden="false" customHeight="false" outlineLevel="0" collapsed="false">
      <c r="A1" s="0" t="s">
        <v>0</v>
      </c>
      <c r="B1" s="0" t="s">
        <v>1</v>
      </c>
      <c r="G1" s="0" t="s">
        <v>2</v>
      </c>
      <c r="H1" s="0" t="s">
        <v>3</v>
      </c>
      <c r="I1" s="0" t="s">
        <v>4</v>
      </c>
      <c r="J1" s="0" t="s">
        <v>5</v>
      </c>
      <c r="K1" s="0" t="s">
        <v>6</v>
      </c>
    </row>
    <row r="2" customFormat="false" ht="13.8" hidden="false" customHeight="false" outlineLevel="0" collapsed="false">
      <c r="A2" s="0" t="s">
        <v>3</v>
      </c>
      <c r="B2" s="0" t="n">
        <f aca="false">meuble!E25</f>
        <v>442.99</v>
      </c>
      <c r="G2" s="0" t="s">
        <v>7</v>
      </c>
      <c r="H2" s="0" t="n">
        <v>1600</v>
      </c>
      <c r="I2" s="0" t="n">
        <v>1600</v>
      </c>
    </row>
    <row r="3" customFormat="false" ht="13.8" hidden="false" customHeight="false" outlineLevel="0" collapsed="false">
      <c r="A3" s="0" t="s">
        <v>4</v>
      </c>
      <c r="B3" s="0" t="n">
        <f aca="false">Cuve!E25</f>
        <v>600</v>
      </c>
      <c r="G3" s="0" t="s">
        <v>8</v>
      </c>
      <c r="H3" s="0" t="n">
        <v>600</v>
      </c>
      <c r="I3" s="0" t="n">
        <v>600</v>
      </c>
    </row>
    <row r="4" customFormat="false" ht="13.8" hidden="false" customHeight="false" outlineLevel="0" collapsed="false">
      <c r="A4" s="0" t="s">
        <v>9</v>
      </c>
      <c r="B4" s="0" t="n">
        <f aca="false">Tuyauterie!E25</f>
        <v>113.56</v>
      </c>
      <c r="G4" s="0" t="s">
        <v>10</v>
      </c>
      <c r="H4" s="0" t="n">
        <v>1000</v>
      </c>
      <c r="I4" s="0" t="n">
        <v>600</v>
      </c>
    </row>
    <row r="5" customFormat="false" ht="13.8" hidden="false" customHeight="false" outlineLevel="0" collapsed="false">
      <c r="A5" s="0" t="s">
        <v>11</v>
      </c>
      <c r="B5" s="0" t="n">
        <f aca="false">Osmolateur!E25</f>
        <v>12.64</v>
      </c>
    </row>
    <row r="6" customFormat="false" ht="13.8" hidden="false" customHeight="false" outlineLevel="0" collapsed="false">
      <c r="A6" s="0" t="s">
        <v>12</v>
      </c>
      <c r="B6" s="0" t="n">
        <f aca="false">Décante!E25</f>
        <v>156.01</v>
      </c>
    </row>
    <row r="7" customFormat="false" ht="13.8" hidden="false" customHeight="false" outlineLevel="0" collapsed="false">
      <c r="A7" s="0" t="s">
        <v>13</v>
      </c>
      <c r="B7" s="0" t="n">
        <f aca="false">Electricité!E7</f>
        <v>83.36</v>
      </c>
    </row>
    <row r="8" customFormat="false" ht="13.8" hidden="false" customHeight="false" outlineLevel="0" collapsed="false">
      <c r="A8" s="0" t="s">
        <v>14</v>
      </c>
      <c r="B8" s="0" t="n">
        <f aca="false">Eclairages!E16</f>
        <v>65.94</v>
      </c>
    </row>
    <row r="9" customFormat="false" ht="13.8" hidden="false" customHeight="false" outlineLevel="0" collapsed="false">
      <c r="A9" s="0" t="s">
        <v>15</v>
      </c>
      <c r="B9" s="0" t="n">
        <f aca="false">electroAqua!E25</f>
        <v>799</v>
      </c>
    </row>
    <row r="10" customFormat="false" ht="13.8" hidden="false" customHeight="false" outlineLevel="0" collapsed="false">
      <c r="A10" s="0" t="s">
        <v>16</v>
      </c>
      <c r="B10" s="0" t="n">
        <f aca="false">Osmoseur!E7</f>
        <v>120.54</v>
      </c>
    </row>
    <row r="11" customFormat="false" ht="13.8" hidden="false" customHeight="false" outlineLevel="0" collapsed="false">
      <c r="A11" s="0" t="s">
        <v>17</v>
      </c>
      <c r="B11" s="0" t="n">
        <f aca="false">'substrat + PVs'!E5</f>
        <v>309.88</v>
      </c>
    </row>
    <row r="12" customFormat="false" ht="13.8" hidden="false" customHeight="false" outlineLevel="0" collapsed="false">
      <c r="A12" s="0" t="s">
        <v>18</v>
      </c>
      <c r="B12" s="0" t="n">
        <f aca="false">'Sels+eau'!E3</f>
        <v>24.9</v>
      </c>
    </row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>
      <c r="C15" s="0" t="s">
        <v>19</v>
      </c>
      <c r="D15" s="0" t="n">
        <v>2724</v>
      </c>
    </row>
    <row r="16" customFormat="false" ht="13.8" hidden="false" customHeight="false" outlineLevel="0" collapsed="false">
      <c r="A16" s="0" t="s">
        <v>1</v>
      </c>
      <c r="B16" s="0" t="n">
        <f aca="false">SUM(B2:B15)</f>
        <v>2728.82</v>
      </c>
      <c r="C16" s="0" t="s">
        <v>20</v>
      </c>
      <c r="D16" s="0" t="n">
        <f aca="false">SUM(B2:B6)</f>
        <v>1325.2</v>
      </c>
    </row>
    <row r="17" customFormat="false" ht="13.8" hidden="false" customHeight="false" outlineLevel="0" collapsed="false">
      <c r="D17" s="0" t="n">
        <f aca="false">D15-D16</f>
        <v>1398.8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0000"/>
    <pageSetUpPr fitToPage="false"/>
  </sheetPr>
  <dimension ref="A1:H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N12" activeCellId="0" sqref="N12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24.75"/>
    <col collapsed="false" customWidth="true" hidden="false" outlineLevel="0" max="6" min="6" style="0" width="18.61"/>
    <col collapsed="false" customWidth="true" hidden="false" outlineLevel="0" max="7" min="7" style="0" width="12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29</v>
      </c>
      <c r="C2" s="0" t="n">
        <v>24.99</v>
      </c>
      <c r="D2" s="0" t="n">
        <v>1</v>
      </c>
      <c r="E2" s="0" t="n">
        <f aca="false">D2*C2</f>
        <v>24.99</v>
      </c>
      <c r="H2" s="1"/>
    </row>
    <row r="3" customFormat="false" ht="13.8" hidden="false" customHeight="false" outlineLevel="0" collapsed="false">
      <c r="A3" s="0" t="s">
        <v>30</v>
      </c>
      <c r="C3" s="2" t="n">
        <v>1250</v>
      </c>
      <c r="D3" s="0" t="n">
        <v>0</v>
      </c>
      <c r="E3" s="0" t="n">
        <f aca="false">D3*C3</f>
        <v>0</v>
      </c>
      <c r="G3" s="0" t="s">
        <v>31</v>
      </c>
      <c r="H3" s="1"/>
    </row>
    <row r="4" customFormat="false" ht="13.8" hidden="false" customHeight="false" outlineLevel="0" collapsed="false">
      <c r="A4" s="0" t="s">
        <v>32</v>
      </c>
      <c r="C4" s="3" t="n">
        <v>418</v>
      </c>
      <c r="D4" s="0" t="n">
        <v>1</v>
      </c>
      <c r="E4" s="0" t="n">
        <f aca="false">D4*C4</f>
        <v>418</v>
      </c>
      <c r="H4" s="1"/>
    </row>
    <row r="5" customFormat="false" ht="13.8" hidden="false" customHeight="false" outlineLevel="0" collapsed="false"/>
    <row r="6" customFormat="false" ht="13.8" hidden="false" customHeight="false" outlineLevel="0" collapsed="false">
      <c r="H6" s="1"/>
    </row>
    <row r="7" customFormat="false" ht="13.8" hidden="false" customHeight="false" outlineLevel="0" collapsed="false">
      <c r="H7" s="1"/>
    </row>
    <row r="8" customFormat="false" ht="13.8" hidden="false" customHeight="false" outlineLevel="0" collapsed="false">
      <c r="H8" s="4"/>
    </row>
    <row r="9" customFormat="false" ht="13.8" hidden="false" customHeight="false" outlineLevel="0" collapsed="false"/>
    <row r="25" customFormat="false" ht="13.8" hidden="false" customHeight="false" outlineLevel="0" collapsed="false">
      <c r="D25" s="0" t="s">
        <v>1</v>
      </c>
      <c r="E25" s="0" t="n">
        <f aca="false">SUM(E2:E24)</f>
        <v>442.99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I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5" activeCellId="0" sqref="E25"/>
    </sheetView>
  </sheetViews>
  <sheetFormatPr defaultColWidth="10.85546875" defaultRowHeight="13.8" zeroHeight="false" outlineLevelRow="0" outlineLevelCol="0"/>
  <cols>
    <col collapsed="false" customWidth="true" hidden="false" outlineLevel="0" max="1" min="1" style="0" width="14.25"/>
    <col collapsed="false" customWidth="true" hidden="false" outlineLevel="0" max="2" min="2" style="0" width="23"/>
    <col collapsed="false" customWidth="true" hidden="false" outlineLevel="0" max="5" min="5" style="0" width="10.27"/>
    <col collapsed="false" customWidth="true" hidden="false" outlineLevel="0" max="6" min="6" style="0" width="31"/>
    <col collapsed="false" customWidth="true" hidden="false" outlineLevel="0" max="7" min="7" style="0" width="18.61"/>
    <col collapsed="false" customWidth="true" hidden="false" outlineLevel="0" max="8" min="8" style="0" width="11.87"/>
    <col collapsed="false" customWidth="true" hidden="false" outlineLevel="0" max="10" min="9" style="0" width="13.37"/>
    <col collapsed="false" customWidth="true" hidden="false" outlineLevel="0" max="1024" min="1024" style="0" width="10.5"/>
  </cols>
  <sheetData>
    <row r="1" customFormat="false" ht="13.8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  <c r="I1" s="5"/>
    </row>
    <row r="2" customFormat="false" ht="13.8" hidden="false" customHeight="false" outlineLevel="0" collapsed="false">
      <c r="A2" s="6"/>
      <c r="C2" s="0" t="n">
        <v>600</v>
      </c>
      <c r="D2" s="0" t="n">
        <v>1</v>
      </c>
      <c r="E2" s="0" t="n">
        <f aca="false">C2*D2</f>
        <v>600</v>
      </c>
      <c r="H2" s="1" t="s">
        <v>33</v>
      </c>
    </row>
    <row r="3" customFormat="false" ht="13.8" hidden="false" customHeight="false" outlineLevel="0" collapsed="false">
      <c r="A3" s="6"/>
      <c r="H3" s="1" t="s">
        <v>33</v>
      </c>
    </row>
    <row r="4" customFormat="false" ht="13.8" hidden="false" customHeight="false" outlineLevel="0" collapsed="false">
      <c r="A4" s="6"/>
      <c r="H4" s="1" t="s">
        <v>33</v>
      </c>
    </row>
    <row r="5" customFormat="false" ht="13.8" hidden="false" customHeight="false" outlineLevel="0" collapsed="false">
      <c r="A5" s="6"/>
      <c r="H5" s="1" t="s">
        <v>33</v>
      </c>
    </row>
    <row r="6" customFormat="false" ht="13.8" hidden="false" customHeight="false" outlineLevel="0" collapsed="false">
      <c r="A6" s="6"/>
      <c r="H6" s="1" t="s">
        <v>33</v>
      </c>
    </row>
    <row r="7" customFormat="false" ht="13.8" hidden="false" customHeight="false" outlineLevel="0" collapsed="false">
      <c r="A7" s="6"/>
      <c r="H7" s="1"/>
    </row>
    <row r="8" customFormat="false" ht="13.8" hidden="false" customHeight="false" outlineLevel="0" collapsed="false">
      <c r="A8" s="6"/>
      <c r="H8" s="1"/>
    </row>
    <row r="9" customFormat="false" ht="13.8" hidden="false" customHeight="false" outlineLevel="0" collapsed="false">
      <c r="A9" s="6"/>
      <c r="H9" s="1"/>
    </row>
    <row r="10" customFormat="false" ht="13.8" hidden="false" customHeight="false" outlineLevel="0" collapsed="false">
      <c r="H10" s="1" t="s">
        <v>33</v>
      </c>
    </row>
    <row r="11" customFormat="false" ht="13.8" hidden="false" customHeight="false" outlineLevel="0" collapsed="false">
      <c r="H11" s="1" t="s">
        <v>33</v>
      </c>
    </row>
    <row r="12" customFormat="false" ht="13.8" hidden="false" customHeight="false" outlineLevel="0" collapsed="false">
      <c r="H12" s="1" t="s">
        <v>33</v>
      </c>
    </row>
    <row r="13" customFormat="false" ht="13.8" hidden="false" customHeight="false" outlineLevel="0" collapsed="false">
      <c r="H13" s="1" t="s">
        <v>33</v>
      </c>
    </row>
    <row r="14" customFormat="false" ht="13.8" hidden="false" customHeight="false" outlineLevel="0" collapsed="false">
      <c r="H14" s="1" t="s">
        <v>33</v>
      </c>
    </row>
    <row r="15" customFormat="false" ht="13.8" hidden="false" customHeight="false" outlineLevel="0" collapsed="false">
      <c r="H15" s="1" t="s">
        <v>33</v>
      </c>
    </row>
    <row r="16" customFormat="false" ht="13.8" hidden="false" customHeight="false" outlineLevel="0" collapsed="false">
      <c r="H16" s="1" t="s">
        <v>33</v>
      </c>
    </row>
    <row r="17" customFormat="false" ht="13.8" hidden="false" customHeight="false" outlineLevel="0" collapsed="false">
      <c r="H17" s="1" t="s">
        <v>33</v>
      </c>
    </row>
    <row r="18" customFormat="false" ht="13.8" hidden="false" customHeight="false" outlineLevel="0" collapsed="false">
      <c r="H18" s="1" t="s">
        <v>33</v>
      </c>
    </row>
    <row r="19" customFormat="false" ht="13.8" hidden="false" customHeight="false" outlineLevel="0" collapsed="false">
      <c r="H19" s="1" t="s">
        <v>33</v>
      </c>
    </row>
    <row r="25" customFormat="false" ht="13.8" hidden="false" customHeight="false" outlineLevel="0" collapsed="false">
      <c r="D25" s="0" t="s">
        <v>25</v>
      </c>
      <c r="E25" s="0" t="n">
        <f aca="false">SUM(E2:E24)</f>
        <v>600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20.5"/>
    <col collapsed="false" customWidth="true" hidden="false" outlineLevel="0" max="6" min="6" style="0" width="25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34</v>
      </c>
      <c r="C2" s="0" t="n">
        <v>3.5</v>
      </c>
      <c r="D2" s="0" t="n">
        <v>2</v>
      </c>
      <c r="E2" s="0" t="n">
        <f aca="false">D2*C2</f>
        <v>7</v>
      </c>
      <c r="G2" s="0" t="s">
        <v>35</v>
      </c>
      <c r="H2" s="1" t="s">
        <v>33</v>
      </c>
    </row>
    <row r="3" customFormat="false" ht="14.25" hidden="false" customHeight="false" outlineLevel="0" collapsed="false">
      <c r="A3" s="0" t="s">
        <v>36</v>
      </c>
      <c r="C3" s="0" t="n">
        <v>1.9</v>
      </c>
      <c r="D3" s="0" t="n">
        <v>2</v>
      </c>
      <c r="E3" s="0" t="n">
        <f aca="false">D3*C3</f>
        <v>3.8</v>
      </c>
      <c r="G3" s="0" t="s">
        <v>37</v>
      </c>
      <c r="H3" s="1" t="s">
        <v>33</v>
      </c>
    </row>
    <row r="4" customFormat="false" ht="14.25" hidden="false" customHeight="false" outlineLevel="0" collapsed="false">
      <c r="A4" s="0" t="s">
        <v>38</v>
      </c>
      <c r="C4" s="0" t="n">
        <v>12.9</v>
      </c>
      <c r="D4" s="0" t="n">
        <v>2</v>
      </c>
      <c r="E4" s="0" t="n">
        <f aca="false">D4*C4</f>
        <v>25.8</v>
      </c>
      <c r="G4" s="0" t="s">
        <v>37</v>
      </c>
      <c r="H4" s="1" t="s">
        <v>33</v>
      </c>
    </row>
    <row r="5" customFormat="false" ht="14.25" hidden="false" customHeight="false" outlineLevel="0" collapsed="false">
      <c r="A5" s="0" t="s">
        <v>39</v>
      </c>
      <c r="C5" s="0" t="n">
        <v>3.9</v>
      </c>
      <c r="D5" s="0" t="n">
        <v>2</v>
      </c>
      <c r="E5" s="0" t="n">
        <f aca="false">D5*C5</f>
        <v>7.8</v>
      </c>
      <c r="G5" s="0" t="s">
        <v>37</v>
      </c>
      <c r="H5" s="1" t="s">
        <v>33</v>
      </c>
    </row>
    <row r="6" customFormat="false" ht="14.25" hidden="false" customHeight="false" outlineLevel="0" collapsed="false">
      <c r="A6" s="0" t="s">
        <v>40</v>
      </c>
      <c r="C6" s="0" t="n">
        <v>2.9</v>
      </c>
      <c r="D6" s="0" t="n">
        <v>4</v>
      </c>
      <c r="E6" s="0" t="n">
        <f aca="false">D6*C6</f>
        <v>11.6</v>
      </c>
      <c r="G6" s="0" t="s">
        <v>37</v>
      </c>
      <c r="H6" s="1" t="s">
        <v>33</v>
      </c>
    </row>
    <row r="7" customFormat="false" ht="14.25" hidden="false" customHeight="false" outlineLevel="0" collapsed="false">
      <c r="A7" s="0" t="s">
        <v>41</v>
      </c>
      <c r="C7" s="0" t="n">
        <v>2.45</v>
      </c>
      <c r="D7" s="0" t="n">
        <v>5</v>
      </c>
      <c r="E7" s="0" t="n">
        <f aca="false">D7*C7</f>
        <v>12.25</v>
      </c>
      <c r="G7" s="0" t="s">
        <v>42</v>
      </c>
      <c r="H7" s="1" t="s">
        <v>33</v>
      </c>
    </row>
    <row r="8" customFormat="false" ht="14.25" hidden="false" customHeight="false" outlineLevel="0" collapsed="false">
      <c r="A8" s="0" t="s">
        <v>43</v>
      </c>
      <c r="C8" s="0" t="n">
        <v>1.9</v>
      </c>
      <c r="D8" s="0" t="n">
        <v>2</v>
      </c>
      <c r="E8" s="0" t="n">
        <f aca="false">D8*C8</f>
        <v>3.8</v>
      </c>
      <c r="G8" s="0" t="s">
        <v>37</v>
      </c>
      <c r="H8" s="1" t="s">
        <v>33</v>
      </c>
    </row>
    <row r="9" customFormat="false" ht="14.25" hidden="false" customHeight="false" outlineLevel="0" collapsed="false">
      <c r="A9" s="0" t="s">
        <v>44</v>
      </c>
      <c r="C9" s="0" t="n">
        <v>1.9</v>
      </c>
      <c r="D9" s="0" t="n">
        <v>4</v>
      </c>
      <c r="E9" s="0" t="n">
        <f aca="false">D9*C9</f>
        <v>7.6</v>
      </c>
      <c r="G9" s="0" t="s">
        <v>37</v>
      </c>
      <c r="H9" s="1" t="s">
        <v>33</v>
      </c>
    </row>
    <row r="10" customFormat="false" ht="14.25" hidden="false" customHeight="false" outlineLevel="0" collapsed="false">
      <c r="A10" s="0" t="s">
        <v>45</v>
      </c>
      <c r="C10" s="0" t="n">
        <v>2.75</v>
      </c>
      <c r="D10" s="0" t="n">
        <v>1</v>
      </c>
      <c r="E10" s="0" t="n">
        <f aca="false">D10*C10</f>
        <v>2.75</v>
      </c>
      <c r="G10" s="0" t="s">
        <v>35</v>
      </c>
      <c r="H10" s="1" t="s">
        <v>33</v>
      </c>
    </row>
    <row r="11" customFormat="false" ht="14.25" hidden="false" customHeight="false" outlineLevel="0" collapsed="false">
      <c r="A11" s="0" t="s">
        <v>46</v>
      </c>
      <c r="C11" s="0" t="n">
        <v>1.4</v>
      </c>
      <c r="D11" s="0" t="n">
        <v>3</v>
      </c>
      <c r="E11" s="0" t="n">
        <f aca="false">D11*C11</f>
        <v>4.2</v>
      </c>
      <c r="G11" s="0" t="s">
        <v>42</v>
      </c>
      <c r="H11" s="1" t="s">
        <v>33</v>
      </c>
    </row>
    <row r="12" customFormat="false" ht="14.25" hidden="false" customHeight="false" outlineLevel="0" collapsed="false">
      <c r="A12" s="0" t="s">
        <v>47</v>
      </c>
      <c r="C12" s="0" t="n">
        <v>2.9</v>
      </c>
      <c r="D12" s="0" t="n">
        <v>1</v>
      </c>
      <c r="E12" s="0" t="n">
        <f aca="false">D12*C12</f>
        <v>2.9</v>
      </c>
      <c r="G12" s="0" t="s">
        <v>37</v>
      </c>
      <c r="H12" s="1" t="s">
        <v>33</v>
      </c>
    </row>
    <row r="13" customFormat="false" ht="14.25" hidden="false" customHeight="false" outlineLevel="0" collapsed="false">
      <c r="A13" s="0" t="s">
        <v>48</v>
      </c>
      <c r="C13" s="0" t="n">
        <v>1.9</v>
      </c>
      <c r="D13" s="0" t="n">
        <v>1</v>
      </c>
      <c r="E13" s="0" t="n">
        <f aca="false">D13*C13</f>
        <v>1.9</v>
      </c>
      <c r="G13" s="0" t="s">
        <v>37</v>
      </c>
      <c r="H13" s="1" t="s">
        <v>33</v>
      </c>
    </row>
    <row r="14" customFormat="false" ht="14.25" hidden="false" customHeight="false" outlineLevel="0" collapsed="false">
      <c r="A14" s="0" t="s">
        <v>49</v>
      </c>
      <c r="C14" s="0" t="n">
        <v>1.7</v>
      </c>
      <c r="D14" s="0" t="n">
        <v>1</v>
      </c>
      <c r="E14" s="0" t="n">
        <f aca="false">D14*C14</f>
        <v>1.7</v>
      </c>
      <c r="G14" s="0" t="s">
        <v>37</v>
      </c>
      <c r="H14" s="1" t="s">
        <v>33</v>
      </c>
    </row>
    <row r="15" customFormat="false" ht="14.25" hidden="false" customHeight="false" outlineLevel="0" collapsed="false">
      <c r="A15" s="7" t="s">
        <v>50</v>
      </c>
      <c r="C15" s="0" t="n">
        <v>7.9</v>
      </c>
      <c r="D15" s="0" t="n">
        <v>1</v>
      </c>
      <c r="E15" s="0" t="n">
        <f aca="false">D15*C15</f>
        <v>7.9</v>
      </c>
      <c r="F15" s="0" t="s">
        <v>51</v>
      </c>
      <c r="G15" s="0" t="s">
        <v>37</v>
      </c>
      <c r="H15" s="1" t="s">
        <v>33</v>
      </c>
    </row>
    <row r="16" customFormat="false" ht="14.25" hidden="false" customHeight="false" outlineLevel="0" collapsed="false">
      <c r="A16" s="0" t="s">
        <v>52</v>
      </c>
      <c r="C16" s="0" t="n">
        <v>1.33</v>
      </c>
      <c r="D16" s="0" t="n">
        <v>2</v>
      </c>
      <c r="E16" s="0" t="n">
        <f aca="false">D16*C16</f>
        <v>2.66</v>
      </c>
      <c r="G16" s="0" t="s">
        <v>53</v>
      </c>
      <c r="H16" s="1" t="s">
        <v>33</v>
      </c>
    </row>
    <row r="17" customFormat="false" ht="14.25" hidden="false" customHeight="false" outlineLevel="0" collapsed="false">
      <c r="A17" s="0" t="s">
        <v>54</v>
      </c>
      <c r="C17" s="0" t="n">
        <v>9.9</v>
      </c>
      <c r="D17" s="0" t="n">
        <v>1</v>
      </c>
      <c r="E17" s="0" t="n">
        <f aca="false">D17*C17</f>
        <v>9.9</v>
      </c>
      <c r="G17" s="0" t="s">
        <v>37</v>
      </c>
      <c r="H17" s="1" t="s">
        <v>33</v>
      </c>
    </row>
    <row r="18" customFormat="false" ht="13.8" hidden="false" customHeight="false" outlineLevel="0" collapsed="false"/>
    <row r="25" customFormat="false" ht="13.8" hidden="false" customHeight="false" outlineLevel="0" collapsed="false">
      <c r="D25" s="0" t="s">
        <v>1</v>
      </c>
      <c r="E25" s="0" t="n">
        <f aca="false">SUM(E2:E24)</f>
        <v>113.56</v>
      </c>
    </row>
  </sheetData>
  <hyperlinks>
    <hyperlink ref="F15" r:id="rId1" display="Colle N-30 pour PVC - 250ml"/>
  </hyperlinks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22.37"/>
    <col collapsed="false" customWidth="true" hidden="false" outlineLevel="0" max="2" min="2" style="0" width="32.75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55</v>
      </c>
      <c r="B2" s="0" t="s">
        <v>56</v>
      </c>
      <c r="C2" s="0" t="n">
        <v>5.44</v>
      </c>
      <c r="D2" s="0" t="n">
        <v>1</v>
      </c>
      <c r="E2" s="0" t="n">
        <f aca="false">D2*C2</f>
        <v>5.44</v>
      </c>
      <c r="G2" s="0" t="s">
        <v>57</v>
      </c>
      <c r="H2" s="1" t="s">
        <v>33</v>
      </c>
    </row>
    <row r="3" customFormat="false" ht="14.25" hidden="false" customHeight="false" outlineLevel="0" collapsed="false">
      <c r="A3" s="0" t="s">
        <v>58</v>
      </c>
      <c r="C3" s="0" t="n">
        <f aca="false">7.2/5</f>
        <v>1.44</v>
      </c>
      <c r="D3" s="0" t="n">
        <v>5</v>
      </c>
      <c r="E3" s="0" t="n">
        <f aca="false">D3*C3</f>
        <v>7.2</v>
      </c>
      <c r="G3" s="0" t="s">
        <v>57</v>
      </c>
      <c r="H3" s="1" t="s">
        <v>33</v>
      </c>
    </row>
    <row r="4" customFormat="false" ht="13.8" hidden="false" customHeight="false" outlineLevel="0" collapsed="false"/>
    <row r="10" customFormat="false" ht="13.8" hidden="false" customHeight="false" outlineLevel="0" collapsed="false"/>
    <row r="25" customFormat="false" ht="13.8" hidden="false" customHeight="false" outlineLevel="0" collapsed="false">
      <c r="D25" s="0" t="s">
        <v>1</v>
      </c>
      <c r="E25" s="0" t="n">
        <f aca="false">SUM(E2:E24)</f>
        <v>12.64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10D0C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6" activeCellId="0" sqref="E26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6.13"/>
    <col collapsed="false" customWidth="true" hidden="false" outlineLevel="0" max="2" min="2" style="0" width="11.87"/>
    <col collapsed="false" customWidth="true" hidden="false" outlineLevel="0" max="3" min="3" style="0" width="7.62"/>
    <col collapsed="false" customWidth="true" hidden="false" outlineLevel="0" max="4" min="4" style="0" width="7.39"/>
    <col collapsed="false" customWidth="true" hidden="false" outlineLevel="0" max="5" min="5" style="0" width="8.74"/>
    <col collapsed="false" customWidth="true" hidden="false" outlineLevel="0" max="6" min="6" style="0" width="35.25"/>
    <col collapsed="false" customWidth="true" hidden="false" outlineLevel="0" max="7" min="7" style="0" width="11.25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59</v>
      </c>
      <c r="B2" s="0" t="s">
        <v>60</v>
      </c>
      <c r="C2" s="0" t="n">
        <v>122</v>
      </c>
      <c r="D2" s="0" t="n">
        <v>1</v>
      </c>
      <c r="E2" s="0" t="n">
        <f aca="false">D2*C2</f>
        <v>122</v>
      </c>
      <c r="F2" s="0" t="s">
        <v>61</v>
      </c>
      <c r="G2" s="0" t="s">
        <v>57</v>
      </c>
      <c r="H2" s="1" t="s">
        <v>33</v>
      </c>
    </row>
    <row r="3" customFormat="false" ht="28.5" hidden="false" customHeight="false" outlineLevel="0" collapsed="false">
      <c r="A3" s="0" t="s">
        <v>62</v>
      </c>
      <c r="C3" s="0" t="n">
        <v>16.01</v>
      </c>
      <c r="D3" s="0" t="n">
        <v>1</v>
      </c>
      <c r="E3" s="0" t="n">
        <f aca="false">D3*C3</f>
        <v>16.01</v>
      </c>
      <c r="F3" s="8" t="s">
        <v>63</v>
      </c>
      <c r="G3" s="0" t="s">
        <v>57</v>
      </c>
      <c r="H3" s="1"/>
    </row>
    <row r="5" customFormat="false" ht="13.8" hidden="false" customHeight="false" outlineLevel="0" collapsed="false"/>
    <row r="7" customFormat="false" ht="13.8" hidden="false" customHeight="false" outlineLevel="0" collapsed="false">
      <c r="A7" s="0" t="s">
        <v>12</v>
      </c>
      <c r="B7" s="6" t="s">
        <v>64</v>
      </c>
      <c r="C7" s="0" t="s">
        <v>65</v>
      </c>
      <c r="D7" s="0" t="n">
        <v>7.37</v>
      </c>
      <c r="E7" s="0" t="n">
        <v>1</v>
      </c>
      <c r="F7" s="0" t="n">
        <f aca="false">D7*E7</f>
        <v>7.37</v>
      </c>
    </row>
    <row r="8" customFormat="false" ht="13.8" hidden="false" customHeight="false" outlineLevel="0" collapsed="false">
      <c r="B8" s="6" t="s">
        <v>66</v>
      </c>
      <c r="C8" s="0" t="s">
        <v>65</v>
      </c>
      <c r="D8" s="0" t="n">
        <v>7.9</v>
      </c>
      <c r="E8" s="0" t="n">
        <v>2</v>
      </c>
      <c r="F8" s="0" t="n">
        <f aca="false">D8*E8</f>
        <v>15.8</v>
      </c>
    </row>
    <row r="9" customFormat="false" ht="13.8" hidden="false" customHeight="false" outlineLevel="0" collapsed="false">
      <c r="B9" s="6" t="s">
        <v>67</v>
      </c>
      <c r="C9" s="0" t="s">
        <v>65</v>
      </c>
      <c r="D9" s="0" t="n">
        <v>3.77</v>
      </c>
      <c r="E9" s="0" t="n">
        <v>2</v>
      </c>
      <c r="F9" s="0" t="n">
        <f aca="false">D9*E9</f>
        <v>7.54</v>
      </c>
    </row>
    <row r="10" customFormat="false" ht="13.8" hidden="false" customHeight="false" outlineLevel="0" collapsed="false">
      <c r="B10" s="6" t="s">
        <v>68</v>
      </c>
      <c r="C10" s="0" t="s">
        <v>65</v>
      </c>
      <c r="D10" s="0" t="n">
        <v>1.88</v>
      </c>
      <c r="E10" s="0" t="n">
        <v>4</v>
      </c>
      <c r="F10" s="0" t="n">
        <f aca="false">D10*E10</f>
        <v>7.52</v>
      </c>
    </row>
    <row r="11" customFormat="false" ht="13.8" hidden="false" customHeight="false" outlineLevel="0" collapsed="false">
      <c r="B11" s="0" t="s">
        <v>69</v>
      </c>
      <c r="D11" s="0" t="n">
        <v>9.99</v>
      </c>
      <c r="E11" s="0" t="n">
        <v>2</v>
      </c>
      <c r="F11" s="0" t="n">
        <f aca="false">D11*E11</f>
        <v>19.98</v>
      </c>
    </row>
    <row r="12" customFormat="false" ht="13.8" hidden="false" customHeight="false" outlineLevel="0" collapsed="false">
      <c r="B12" s="0" t="s">
        <v>70</v>
      </c>
      <c r="D12" s="0" t="n">
        <v>7.5</v>
      </c>
      <c r="E12" s="0" t="n">
        <v>1</v>
      </c>
      <c r="F12" s="0" t="n">
        <f aca="false">D12*E12</f>
        <v>7.5</v>
      </c>
    </row>
    <row r="13" customFormat="false" ht="13.8" hidden="false" customHeight="false" outlineLevel="0" collapsed="false">
      <c r="B13" s="0" t="s">
        <v>71</v>
      </c>
      <c r="D13" s="0" t="n">
        <v>2.5</v>
      </c>
      <c r="E13" s="0" t="n">
        <v>1</v>
      </c>
      <c r="F13" s="0" t="n">
        <f aca="false">D13*E13</f>
        <v>2.5</v>
      </c>
    </row>
    <row r="14" customFormat="false" ht="13.8" hidden="false" customHeight="false" outlineLevel="0" collapsed="false">
      <c r="B14" s="0" t="s">
        <v>29</v>
      </c>
      <c r="D14" s="0" t="n">
        <v>8</v>
      </c>
      <c r="E14" s="0" t="n">
        <v>1</v>
      </c>
      <c r="F14" s="0" t="n">
        <f aca="false">D14*E14</f>
        <v>8</v>
      </c>
    </row>
    <row r="15" customFormat="false" ht="13.8" hidden="false" customHeight="false" outlineLevel="0" collapsed="false">
      <c r="B15" s="0" t="s">
        <v>72</v>
      </c>
      <c r="D15" s="0" t="n">
        <v>5.99</v>
      </c>
      <c r="E15" s="0" t="n">
        <v>3</v>
      </c>
      <c r="F15" s="0" t="n">
        <f aca="false">D15*E15</f>
        <v>17.97</v>
      </c>
    </row>
    <row r="16" customFormat="false" ht="13.8" hidden="false" customHeight="false" outlineLevel="0" collapsed="false">
      <c r="B16" s="0" t="s">
        <v>73</v>
      </c>
      <c r="D16" s="0" t="n">
        <v>3.9</v>
      </c>
      <c r="E16" s="0" t="n">
        <v>1</v>
      </c>
      <c r="F16" s="0" t="n">
        <f aca="false">D16*E16</f>
        <v>3.9</v>
      </c>
    </row>
    <row r="25" customFormat="false" ht="13.8" hidden="false" customHeight="false" outlineLevel="0" collapsed="false">
      <c r="E25" s="0" t="n">
        <f aca="false">SUM(E2:E24)</f>
        <v>156.01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8" activeCellId="0" sqref="I8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7.74"/>
    <col collapsed="false" customWidth="true" hidden="false" outlineLevel="0" max="2" min="2" style="0" width="10.27"/>
    <col collapsed="false" customWidth="true" hidden="false" outlineLevel="0" max="6" min="6" style="0" width="33.38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42.75" hidden="false" customHeight="false" outlineLevel="0" collapsed="false">
      <c r="A2" s="0" t="s">
        <v>74</v>
      </c>
      <c r="B2" s="9" t="n">
        <v>581538</v>
      </c>
      <c r="C2" s="0" t="n">
        <v>4.99</v>
      </c>
      <c r="D2" s="0" t="n">
        <v>4</v>
      </c>
      <c r="E2" s="0" t="n">
        <f aca="false">D2*C2</f>
        <v>19.96</v>
      </c>
      <c r="F2" s="10" t="s">
        <v>75</v>
      </c>
      <c r="G2" s="0" t="s">
        <v>76</v>
      </c>
      <c r="H2" s="1" t="s">
        <v>33</v>
      </c>
    </row>
    <row r="3" customFormat="false" ht="14.25" hidden="false" customHeight="false" outlineLevel="0" collapsed="false">
      <c r="A3" s="0" t="s">
        <v>77</v>
      </c>
      <c r="B3" s="9" t="n">
        <v>948469</v>
      </c>
      <c r="C3" s="0" t="n">
        <v>6.95</v>
      </c>
      <c r="D3" s="0" t="n">
        <v>2</v>
      </c>
      <c r="E3" s="0" t="n">
        <f aca="false">D3*C3</f>
        <v>13.9</v>
      </c>
      <c r="G3" s="0" t="s">
        <v>76</v>
      </c>
      <c r="H3" s="1" t="s">
        <v>33</v>
      </c>
    </row>
    <row r="4" customFormat="false" ht="14.25" hidden="false" customHeight="false" outlineLevel="0" collapsed="false">
      <c r="A4" s="0" t="s">
        <v>78</v>
      </c>
      <c r="B4" s="9" t="n">
        <v>1159821</v>
      </c>
      <c r="C4" s="0" t="n">
        <v>4.95</v>
      </c>
      <c r="D4" s="0" t="n">
        <v>10</v>
      </c>
      <c r="E4" s="0" t="n">
        <f aca="false">D4*C4</f>
        <v>49.5</v>
      </c>
      <c r="G4" s="0" t="s">
        <v>76</v>
      </c>
      <c r="H4" s="1" t="s">
        <v>33</v>
      </c>
    </row>
    <row r="7" customFormat="false" ht="14.25" hidden="false" customHeight="false" outlineLevel="0" collapsed="false">
      <c r="D7" s="0" t="s">
        <v>1</v>
      </c>
      <c r="E7" s="0" t="n">
        <f aca="false">SUM(E2:E6)</f>
        <v>83.36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I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7"/>
    <col collapsed="false" customWidth="true" hidden="false" outlineLevel="0" max="7" min="7" style="0" width="18.61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79</v>
      </c>
      <c r="C2" s="0" t="n">
        <v>0.2</v>
      </c>
      <c r="D2" s="0" t="n">
        <v>17</v>
      </c>
      <c r="E2" s="0" t="n">
        <f aca="false">D2*C2</f>
        <v>3.4</v>
      </c>
      <c r="G2" s="0" t="s">
        <v>57</v>
      </c>
      <c r="H2" s="1" t="s">
        <v>33</v>
      </c>
      <c r="I2" s="0" t="s">
        <v>80</v>
      </c>
    </row>
    <row r="3" customFormat="false" ht="14.25" hidden="false" customHeight="false" outlineLevel="0" collapsed="false">
      <c r="A3" s="0" t="s">
        <v>81</v>
      </c>
      <c r="C3" s="0" t="n">
        <f aca="false">4.4/10</f>
        <v>0.44</v>
      </c>
      <c r="D3" s="0" t="n">
        <v>4</v>
      </c>
      <c r="E3" s="0" t="n">
        <f aca="false">D3*C3</f>
        <v>1.76</v>
      </c>
      <c r="G3" s="0" t="s">
        <v>57</v>
      </c>
      <c r="H3" s="1" t="s">
        <v>33</v>
      </c>
    </row>
    <row r="4" customFormat="false" ht="14.25" hidden="false" customHeight="false" outlineLevel="0" collapsed="false">
      <c r="A4" s="0" t="s">
        <v>82</v>
      </c>
      <c r="C4" s="0" t="n">
        <v>15</v>
      </c>
      <c r="D4" s="0" t="n">
        <v>1</v>
      </c>
      <c r="E4" s="0" t="n">
        <f aca="false">D4*C4</f>
        <v>15</v>
      </c>
      <c r="G4" s="0" t="s">
        <v>76</v>
      </c>
      <c r="H4" s="1" t="s">
        <v>33</v>
      </c>
    </row>
    <row r="5" customFormat="false" ht="14.25" hidden="false" customHeight="false" outlineLevel="0" collapsed="false">
      <c r="A5" s="0" t="s">
        <v>83</v>
      </c>
      <c r="C5" s="0" t="n">
        <v>0</v>
      </c>
      <c r="D5" s="0" t="n">
        <v>1</v>
      </c>
      <c r="E5" s="0" t="n">
        <f aca="false">D5*C5</f>
        <v>0</v>
      </c>
      <c r="G5" s="0" t="s">
        <v>84</v>
      </c>
      <c r="H5" s="1" t="s">
        <v>33</v>
      </c>
    </row>
    <row r="6" customFormat="false" ht="14.25" hidden="false" customHeight="false" outlineLevel="0" collapsed="false">
      <c r="A6" s="0" t="s">
        <v>85</v>
      </c>
      <c r="C6" s="0" t="n">
        <v>4.99</v>
      </c>
      <c r="D6" s="0" t="n">
        <v>1</v>
      </c>
      <c r="E6" s="0" t="n">
        <f aca="false">D6*C6</f>
        <v>4.99</v>
      </c>
      <c r="G6" s="0" t="s">
        <v>86</v>
      </c>
      <c r="H6" s="1" t="s">
        <v>33</v>
      </c>
    </row>
    <row r="7" customFormat="false" ht="14.25" hidden="false" customHeight="false" outlineLevel="0" collapsed="false">
      <c r="A7" s="0" t="s">
        <v>87</v>
      </c>
      <c r="C7" s="0" t="n">
        <v>4.99</v>
      </c>
      <c r="D7" s="0" t="n">
        <v>1</v>
      </c>
      <c r="E7" s="0" t="n">
        <f aca="false">D7*C7</f>
        <v>4.99</v>
      </c>
      <c r="G7" s="0" t="s">
        <v>86</v>
      </c>
      <c r="H7" s="1" t="s">
        <v>33</v>
      </c>
    </row>
    <row r="8" customFormat="false" ht="14.25" hidden="false" customHeight="false" outlineLevel="0" collapsed="false">
      <c r="A8" s="0" t="s">
        <v>88</v>
      </c>
      <c r="D8" s="0" t="n">
        <v>2</v>
      </c>
      <c r="E8" s="0" t="n">
        <f aca="false">D8*C8</f>
        <v>0</v>
      </c>
      <c r="H8" s="1" t="s">
        <v>33</v>
      </c>
    </row>
    <row r="9" customFormat="false" ht="14.25" hidden="false" customHeight="false" outlineLevel="0" collapsed="false">
      <c r="A9" s="0" t="s">
        <v>89</v>
      </c>
      <c r="C9" s="0" t="n">
        <v>0</v>
      </c>
      <c r="D9" s="0" t="n">
        <v>6</v>
      </c>
      <c r="E9" s="0" t="n">
        <f aca="false">D9*C9</f>
        <v>0</v>
      </c>
      <c r="G9" s="0" t="s">
        <v>84</v>
      </c>
      <c r="H9" s="1" t="s">
        <v>33</v>
      </c>
    </row>
    <row r="10" customFormat="false" ht="14.25" hidden="false" customHeight="false" outlineLevel="0" collapsed="false">
      <c r="A10" s="0" t="s">
        <v>90</v>
      </c>
      <c r="C10" s="0" t="n">
        <v>1.79</v>
      </c>
      <c r="D10" s="0" t="n">
        <v>20</v>
      </c>
      <c r="E10" s="0" t="n">
        <f aca="false">D10*C10</f>
        <v>35.8</v>
      </c>
      <c r="G10" s="0" t="s">
        <v>57</v>
      </c>
      <c r="H10" s="1" t="s">
        <v>33</v>
      </c>
    </row>
    <row r="11" customFormat="false" ht="14.25" hidden="false" customHeight="false" outlineLevel="0" collapsed="false">
      <c r="A11" s="0" t="s">
        <v>91</v>
      </c>
      <c r="D11" s="0" t="n">
        <v>80</v>
      </c>
      <c r="E11" s="0" t="n">
        <f aca="false">D11*C11</f>
        <v>0</v>
      </c>
      <c r="G11" s="0" t="s">
        <v>57</v>
      </c>
      <c r="H11" s="1" t="s">
        <v>33</v>
      </c>
    </row>
    <row r="12" customFormat="false" ht="14.25" hidden="false" customHeight="false" outlineLevel="0" collapsed="false">
      <c r="A12" s="0" t="s">
        <v>92</v>
      </c>
      <c r="D12" s="0" t="n">
        <v>80</v>
      </c>
      <c r="E12" s="0" t="n">
        <f aca="false">D12*C12</f>
        <v>0</v>
      </c>
      <c r="G12" s="0" t="s">
        <v>57</v>
      </c>
      <c r="H12" s="1" t="s">
        <v>33</v>
      </c>
    </row>
    <row r="13" customFormat="false" ht="14.25" hidden="false" customHeight="false" outlineLevel="0" collapsed="false">
      <c r="A13" s="0" t="s">
        <v>93</v>
      </c>
      <c r="E13" s="0" t="n">
        <f aca="false">D13*C13</f>
        <v>0</v>
      </c>
      <c r="G13" s="0" t="s">
        <v>57</v>
      </c>
      <c r="H13" s="1" t="s">
        <v>33</v>
      </c>
    </row>
    <row r="14" customFormat="false" ht="14.25" hidden="false" customHeight="false" outlineLevel="0" collapsed="false">
      <c r="A14" s="0" t="s">
        <v>94</v>
      </c>
      <c r="E14" s="0" t="n">
        <f aca="false">D14*C14</f>
        <v>0</v>
      </c>
      <c r="G14" s="0" t="s">
        <v>57</v>
      </c>
      <c r="H14" s="1" t="s">
        <v>33</v>
      </c>
    </row>
    <row r="15" customFormat="false" ht="14.25" hidden="false" customHeight="false" outlineLevel="0" collapsed="false">
      <c r="A15" s="0" t="s">
        <v>95</v>
      </c>
      <c r="C15" s="0" t="n">
        <v>0.12</v>
      </c>
      <c r="D15" s="0" t="n">
        <v>17</v>
      </c>
      <c r="E15" s="0" t="n">
        <f aca="false">D15*C15</f>
        <v>2.04</v>
      </c>
      <c r="G15" s="0" t="s">
        <v>57</v>
      </c>
      <c r="H15" s="1" t="s">
        <v>33</v>
      </c>
    </row>
    <row r="16" customFormat="false" ht="14.25" hidden="false" customHeight="false" outlineLevel="0" collapsed="false">
      <c r="D16" s="0" t="s">
        <v>1</v>
      </c>
      <c r="E16" s="0" t="n">
        <f aca="false">SUM(E2:E10)</f>
        <v>65.94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8"/>
    <col collapsed="false" customWidth="true" hidden="false" outlineLevel="0" max="6" min="6" style="0" width="21.25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3.8" hidden="false" customHeight="false" outlineLevel="0" collapsed="false">
      <c r="A2" s="0" t="s">
        <v>96</v>
      </c>
      <c r="C2" s="0" t="n">
        <v>300</v>
      </c>
      <c r="D2" s="0" t="n">
        <v>1</v>
      </c>
      <c r="E2" s="0" t="n">
        <f aca="false">D2*C2</f>
        <v>300</v>
      </c>
      <c r="F2" s="0" t="s">
        <v>97</v>
      </c>
      <c r="H2" s="1"/>
    </row>
    <row r="3" customFormat="false" ht="13.8" hidden="false" customHeight="false" outlineLevel="0" collapsed="false">
      <c r="A3" s="0" t="s">
        <v>98</v>
      </c>
      <c r="C3" s="0" t="n">
        <v>40</v>
      </c>
      <c r="D3" s="0" t="n">
        <v>1</v>
      </c>
      <c r="E3" s="0" t="n">
        <f aca="false">D3*C3</f>
        <v>40</v>
      </c>
      <c r="H3" s="1"/>
    </row>
    <row r="4" customFormat="false" ht="13.8" hidden="false" customHeight="false" outlineLevel="0" collapsed="false">
      <c r="A4" s="0" t="s">
        <v>99</v>
      </c>
      <c r="C4" s="0" t="n">
        <v>350</v>
      </c>
      <c r="D4" s="0" t="n">
        <v>1</v>
      </c>
      <c r="E4" s="0" t="n">
        <f aca="false">D4*C4</f>
        <v>350</v>
      </c>
    </row>
    <row r="5" customFormat="false" ht="13.8" hidden="false" customHeight="false" outlineLevel="0" collapsed="false">
      <c r="A5" s="0" t="s">
        <v>100</v>
      </c>
      <c r="C5" s="0" t="n">
        <v>109</v>
      </c>
      <c r="D5" s="0" t="n">
        <v>1</v>
      </c>
      <c r="E5" s="0" t="n">
        <f aca="false">D5*C5</f>
        <v>109</v>
      </c>
    </row>
    <row r="12" customFormat="false" ht="13.8" hidden="false" customHeight="false" outlineLevel="0" collapsed="false"/>
    <row r="25" customFormat="false" ht="13.8" hidden="false" customHeight="false" outlineLevel="0" collapsed="false">
      <c r="D25" s="0" t="s">
        <v>1</v>
      </c>
      <c r="E25" s="0" t="n">
        <f aca="false">SUM(E2:E24)</f>
        <v>799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780373"/>
    <pageSetUpPr fitToPage="false"/>
  </sheetPr>
  <dimension ref="A1:H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ColWidth="10.85546875" defaultRowHeight="14.25" zeroHeight="false" outlineLevelRow="0" outlineLevelCol="0"/>
  <cols>
    <col collapsed="false" customWidth="true" hidden="false" outlineLevel="0" max="1" min="1" style="0" width="12.75"/>
    <col collapsed="false" customWidth="true" hidden="false" outlineLevel="0" max="6" min="6" style="0" width="10.75"/>
    <col collapsed="false" customWidth="true" hidden="false" outlineLevel="0" max="7" min="7" style="0" width="18.61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16</v>
      </c>
      <c r="C2" s="0" t="n">
        <v>39.9</v>
      </c>
      <c r="D2" s="0" t="n">
        <v>1</v>
      </c>
      <c r="E2" s="0" t="n">
        <f aca="false">D2*C2</f>
        <v>39.9</v>
      </c>
      <c r="G2" s="0" t="s">
        <v>37</v>
      </c>
      <c r="H2" s="1" t="s">
        <v>33</v>
      </c>
    </row>
    <row r="3" customFormat="false" ht="14.25" hidden="false" customHeight="false" outlineLevel="0" collapsed="false">
      <c r="A3" s="0" t="s">
        <v>101</v>
      </c>
      <c r="C3" s="0" t="n">
        <v>65.99</v>
      </c>
      <c r="D3" s="0" t="n">
        <v>1</v>
      </c>
      <c r="E3" s="0" t="n">
        <v>57.53</v>
      </c>
      <c r="G3" s="0" t="s">
        <v>102</v>
      </c>
      <c r="H3" s="1" t="s">
        <v>33</v>
      </c>
    </row>
    <row r="4" customFormat="false" ht="14.25" hidden="false" customHeight="false" outlineLevel="0" collapsed="false">
      <c r="A4" s="0" t="s">
        <v>103</v>
      </c>
      <c r="C4" s="0" t="n">
        <v>2.01</v>
      </c>
      <c r="D4" s="0" t="n">
        <v>1</v>
      </c>
      <c r="E4" s="0" t="n">
        <f aca="false">D4*C4</f>
        <v>2.01</v>
      </c>
      <c r="G4" s="0" t="s">
        <v>57</v>
      </c>
      <c r="H4" s="1" t="s">
        <v>33</v>
      </c>
    </row>
    <row r="5" customFormat="false" ht="14.25" hidden="false" customHeight="false" outlineLevel="0" collapsed="false">
      <c r="A5" s="0" t="s">
        <v>104</v>
      </c>
      <c r="C5" s="0" t="n">
        <v>21.1</v>
      </c>
      <c r="D5" s="0" t="n">
        <v>1</v>
      </c>
      <c r="E5" s="0" t="n">
        <f aca="false">D5*C5</f>
        <v>21.1</v>
      </c>
      <c r="G5" s="0" t="s">
        <v>76</v>
      </c>
      <c r="H5" s="1" t="s">
        <v>33</v>
      </c>
    </row>
    <row r="6" customFormat="false" ht="14.25" hidden="false" customHeight="false" outlineLevel="0" collapsed="false">
      <c r="A6" s="0" t="s">
        <v>105</v>
      </c>
      <c r="C6" s="0" t="n">
        <v>12.46</v>
      </c>
      <c r="D6" s="0" t="n">
        <v>1</v>
      </c>
      <c r="E6" s="0" t="n">
        <f aca="false">D6*C6</f>
        <v>12.46</v>
      </c>
      <c r="G6" s="0" t="s">
        <v>37</v>
      </c>
      <c r="H6" s="1" t="s">
        <v>33</v>
      </c>
    </row>
    <row r="7" customFormat="false" ht="14.25" hidden="false" customHeight="false" outlineLevel="0" collapsed="false">
      <c r="D7" s="0" t="s">
        <v>1</v>
      </c>
      <c r="E7" s="0" t="n">
        <f aca="false">SUM(E2:E5)</f>
        <v>120.54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10.85546875" defaultRowHeight="14.25" zeroHeight="false" outlineLevelRow="0" outlineLevelCol="0"/>
  <cols>
    <col collapsed="false" customWidth="true" hidden="false" outlineLevel="0" max="2" min="2" style="0" width="37.27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n">
        <v>50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A2" s="0" t="s">
        <v>106</v>
      </c>
      <c r="B2" s="0" t="s">
        <v>107</v>
      </c>
      <c r="C2" s="0" t="n">
        <v>29.99</v>
      </c>
      <c r="D2" s="0" t="n">
        <v>2</v>
      </c>
      <c r="E2" s="0" t="n">
        <f aca="false">D2*C2</f>
        <v>59.98</v>
      </c>
      <c r="F2" s="0" t="s">
        <v>108</v>
      </c>
      <c r="G2" s="0" t="s">
        <v>109</v>
      </c>
      <c r="H2" s="1" t="s">
        <v>33</v>
      </c>
    </row>
    <row r="3" customFormat="false" ht="14.25" hidden="false" customHeight="false" outlineLevel="0" collapsed="false">
      <c r="A3" s="0" t="s">
        <v>110</v>
      </c>
      <c r="C3" s="0" t="n">
        <v>15.9</v>
      </c>
      <c r="D3" s="0" t="n">
        <v>7</v>
      </c>
      <c r="E3" s="0" t="n">
        <f aca="false">D3*C3</f>
        <v>111.3</v>
      </c>
      <c r="F3" s="0" t="s">
        <v>111</v>
      </c>
      <c r="G3" s="0" t="s">
        <v>112</v>
      </c>
      <c r="H3" s="1" t="s">
        <v>33</v>
      </c>
    </row>
    <row r="4" customFormat="false" ht="14.25" hidden="false" customHeight="false" outlineLevel="0" collapsed="false">
      <c r="A4" s="0" t="s">
        <v>113</v>
      </c>
      <c r="C4" s="0" t="n">
        <v>9.9</v>
      </c>
      <c r="D4" s="0" t="n">
        <v>14</v>
      </c>
      <c r="E4" s="0" t="n">
        <f aca="false">D4*C4</f>
        <v>138.6</v>
      </c>
      <c r="F4" s="0" t="s">
        <v>114</v>
      </c>
      <c r="G4" s="0" t="s">
        <v>112</v>
      </c>
      <c r="H4" s="1" t="s">
        <v>33</v>
      </c>
    </row>
    <row r="5" customFormat="false" ht="14.25" hidden="false" customHeight="false" outlineLevel="0" collapsed="false">
      <c r="D5" s="0" t="s">
        <v>1</v>
      </c>
      <c r="E5" s="0" t="n">
        <f aca="false">SUM(E2:E4)</f>
        <v>309.88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069A2E"/>
    <pageSetUpPr fitToPage="false"/>
  </sheetPr>
  <dimension ref="A1:H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31" activeCellId="0" sqref="K31"/>
    </sheetView>
  </sheetViews>
  <sheetFormatPr defaultColWidth="10.85546875" defaultRowHeight="14.25" zeroHeight="false" outlineLevelRow="0" outlineLevelCol="0"/>
  <cols>
    <col collapsed="false" customWidth="true" hidden="false" outlineLevel="0" max="6" min="6" style="0" width="25.5"/>
    <col collapsed="false" customWidth="true" hidden="false" outlineLevel="0" max="7" min="7" style="0" width="11.75"/>
    <col collapsed="false" customWidth="true" hidden="false" outlineLevel="0" max="8" min="8" style="0" width="11.87"/>
  </cols>
  <sheetData>
    <row r="1" customFormat="false" ht="14.25" hidden="false" customHeight="false" outlineLevel="0" collapsed="false">
      <c r="A1" s="0" t="s">
        <v>21</v>
      </c>
      <c r="B1" s="0" t="s">
        <v>22</v>
      </c>
      <c r="C1" s="0" t="s">
        <v>23</v>
      </c>
      <c r="D1" s="0" t="s">
        <v>24</v>
      </c>
      <c r="E1" s="0" t="s">
        <v>25</v>
      </c>
      <c r="F1" s="0" t="s">
        <v>26</v>
      </c>
      <c r="G1" s="0" t="s">
        <v>27</v>
      </c>
      <c r="H1" s="0" t="s">
        <v>28</v>
      </c>
    </row>
    <row r="2" customFormat="false" ht="14.25" hidden="false" customHeight="false" outlineLevel="0" collapsed="false">
      <c r="C2" s="0" t="n">
        <f aca="false">20.75*1.2</f>
        <v>24.9</v>
      </c>
      <c r="D2" s="0" t="n">
        <v>1</v>
      </c>
      <c r="E2" s="0" t="n">
        <f aca="false">D2*C2</f>
        <v>24.9</v>
      </c>
      <c r="F2" s="0" t="s">
        <v>115</v>
      </c>
      <c r="G2" s="0" t="s">
        <v>116</v>
      </c>
      <c r="H2" s="11" t="s">
        <v>117</v>
      </c>
    </row>
    <row r="3" customFormat="false" ht="14.25" hidden="false" customHeight="false" outlineLevel="0" collapsed="false">
      <c r="D3" s="0" t="s">
        <v>1</v>
      </c>
      <c r="E3" s="0" t="n">
        <f aca="false">SUM(E2:E2)</f>
        <v>24.9</v>
      </c>
    </row>
  </sheetData>
  <printOptions headings="false" gridLines="false" gridLinesSet="true" horizontalCentered="false" verticalCentered="false"/>
  <pageMargins left="0" right="0" top="0.39375" bottom="0.39375" header="0" footer="0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1582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2017-08-07T21:22:06Z</dcterms:created>
  <dc:creator>CLUZE Remy -EXT</dc:creator>
  <dc:description/>
  <dc:language>fr-FR</dc:language>
  <cp:lastModifiedBy/>
  <dcterms:modified xsi:type="dcterms:W3CDTF">2021-02-15T10:58:49Z</dcterms:modified>
  <cp:revision>77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